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gue\Downloads\"/>
    </mc:Choice>
  </mc:AlternateContent>
  <xr:revisionPtr revIDLastSave="0" documentId="13_ncr:1_{993CBE8D-0DC5-4FFC-8BEC-0CC575ECD6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ateriais Elétricos" sheetId="12" r:id="rId1"/>
  </sheet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0" i="12" l="1"/>
  <c r="V18" i="12"/>
  <c r="AD16" i="12"/>
  <c r="V16" i="12"/>
  <c r="W16" i="12" s="1"/>
  <c r="T18" i="12"/>
  <c r="U18" i="12" s="1"/>
  <c r="T16" i="12"/>
  <c r="U16" i="12" s="1"/>
  <c r="Q19" i="12"/>
  <c r="F19" i="12"/>
  <c r="G19" i="12"/>
  <c r="H19" i="12"/>
  <c r="I19" i="12"/>
  <c r="J19" i="12"/>
  <c r="K19" i="12"/>
  <c r="L19" i="12"/>
  <c r="M19" i="12"/>
  <c r="N17" i="12"/>
  <c r="O17" i="12"/>
  <c r="P17" i="12"/>
  <c r="R17" i="12"/>
  <c r="X16" i="12"/>
  <c r="Y16" i="12" s="1"/>
  <c r="E19" i="12"/>
  <c r="AB18" i="12"/>
  <c r="X18" i="12"/>
  <c r="Y18" i="12" s="1"/>
  <c r="W18" i="12"/>
  <c r="H17" i="12"/>
  <c r="AB16" i="12"/>
  <c r="E17" i="12"/>
  <c r="J17" i="12"/>
  <c r="K17" i="12"/>
  <c r="Z16" i="12" l="1"/>
  <c r="AD18" i="12"/>
  <c r="AC16" i="12"/>
  <c r="S16" i="12" s="1"/>
  <c r="AA16" i="12"/>
  <c r="AA18" i="12"/>
  <c r="Z18" i="12"/>
  <c r="AC18" i="12"/>
  <c r="S18" i="12" s="1"/>
  <c r="G17" i="12"/>
  <c r="Q17" i="12" l="1"/>
  <c r="AE16" i="12"/>
  <c r="N19" i="12"/>
  <c r="O19" i="12"/>
  <c r="M17" i="12"/>
  <c r="P19" i="12"/>
  <c r="I17" i="12"/>
  <c r="L17" i="12"/>
  <c r="F17" i="12"/>
  <c r="R19" i="12"/>
  <c r="AE18" i="12"/>
</calcChain>
</file>

<file path=xl/sharedStrings.xml><?xml version="1.0" encoding="utf-8"?>
<sst xmlns="http://schemas.openxmlformats.org/spreadsheetml/2006/main" count="52" uniqueCount="47">
  <si>
    <t>Tribunal Superior Eleitoral</t>
  </si>
  <si>
    <t>Secretaria de Administração</t>
  </si>
  <si>
    <t>Coordenadoria de Aquisições</t>
  </si>
  <si>
    <t>Seção de Compras</t>
  </si>
  <si>
    <t>2025.00.000001227-2 - Materiais Elétricos</t>
  </si>
  <si>
    <t>MAPA COMPARATIVO DE PREÇOS</t>
  </si>
  <si>
    <t>ANÁLISE CRÍTICA DA CESTA DE PREÇOS</t>
  </si>
  <si>
    <t>Inexequível: inferior a 70% da média do rol de preços validos</t>
  </si>
  <si>
    <t>Tabela - Aquisição por Itens</t>
  </si>
  <si>
    <t>ITEM</t>
  </si>
  <si>
    <t>ESPECIFICAÇÃO</t>
  </si>
  <si>
    <t>UNIDADE DE FORNECIMENTO</t>
  </si>
  <si>
    <t>QUANTIDADE</t>
  </si>
  <si>
    <t>SISTEMAS GOVERNAMENTAIS
(Inciso I)</t>
  </si>
  <si>
    <t>PREÇOS PÚBLICOS
(Inciso II)</t>
  </si>
  <si>
    <t>SITES ESPECIALIZADOS
(Inciso III)</t>
  </si>
  <si>
    <t>PROPOSTAS COMERCIAIS
(Inciso IV)</t>
  </si>
  <si>
    <t>AMOSTRA</t>
  </si>
  <si>
    <t xml:space="preserve"> MÉDIA </t>
  </si>
  <si>
    <t xml:space="preserve"> MEDIANA</t>
  </si>
  <si>
    <t xml:space="preserve"> MENOR VALOR </t>
  </si>
  <si>
    <t>30% acima média</t>
  </si>
  <si>
    <t>30% abaixo da média</t>
  </si>
  <si>
    <t>DESVIO PADRÃO AMOSTRAL</t>
  </si>
  <si>
    <t>COEFICIENTE DE VARIAÇÃO (%)</t>
  </si>
  <si>
    <t>VALOR PELA METODOLOGIA ADOTADA</t>
  </si>
  <si>
    <t>SINAPI</t>
  </si>
  <si>
    <t>Site 2</t>
  </si>
  <si>
    <t>Site 3</t>
  </si>
  <si>
    <t xml:space="preserve"> VALOR UNITÁRIO </t>
  </si>
  <si>
    <t xml:space="preserve"> VALOR TOTAL </t>
  </si>
  <si>
    <t>Valor Unitário</t>
  </si>
  <si>
    <t>Valor Total da Vigência (60 meses)</t>
  </si>
  <si>
    <t>Luminária de teto led redonda branca para embutir: 220/60Hz, 18~20W, com driver incluso, Temperatura de cor ~ 4.000K, diâmetro total ~ 22cm, IRC &gt;=70, ângulo de abertura (facho) &gt;=110°, fluxo luminoso &gt;= 1.300lm, eficiência luminosa &gt;= 70lm/W, vida útil &gt; 25.000h</t>
  </si>
  <si>
    <t>Unidade</t>
  </si>
  <si>
    <t>LÂMPADA DE VAPOR METÁLICO TUBULAR 150W BASE BIPINO G12: Temperatura de cor &gt;= 4000K e eficiência luminosa  &gt;= 80lm/W</t>
  </si>
  <si>
    <t>VALOR TOTAL</t>
  </si>
  <si>
    <t>Comprasnet (3603372)</t>
  </si>
  <si>
    <t>Site 4 (3564663)</t>
  </si>
  <si>
    <t>Site 2 - LF (sesen a validar)</t>
  </si>
  <si>
    <t>Site 3 - Santil (sesen a validar)</t>
  </si>
  <si>
    <t>Site 1 (FR materiais eletricos - 3586224)</t>
  </si>
  <si>
    <t>Site 5 - Santa Iluminação (sesen a validar)</t>
  </si>
  <si>
    <t>HGF Distribuidora (3534182)</t>
  </si>
  <si>
    <t>Ourolux (3589510)</t>
  </si>
  <si>
    <t>Preços excessivamene elevados: superior a 30% da média do rol de preços validos</t>
  </si>
  <si>
    <t>Só Reparos (3533009)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</si>
</sst>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scheme val="minor"/>
    </font>
    <font>
      <sz val="11"/>
      <color rgb="FF006100"/>
      <name val="Calibri"/>
      <scheme val="minor"/>
    </font>
    <font>
      <sz val="11"/>
      <color theme="0"/>
      <name val="Calibri"/>
      <scheme val="minor"/>
    </font>
    <font>
      <sz val="11"/>
      <color rgb="FF9C5700"/>
      <name val="Calibri"/>
      <family val="2"/>
      <scheme val="minor"/>
    </font>
    <font>
      <b/>
      <sz val="11"/>
      <color theme="3"/>
      <name val="Calibri"/>
      <scheme val="minor"/>
    </font>
    <font>
      <sz val="11"/>
      <color rgb="FF9C5700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b/>
      <sz val="11"/>
      <color rgb="FF007033"/>
      <name val="Calibri"/>
      <scheme val="minor"/>
    </font>
    <font>
      <b/>
      <sz val="11"/>
      <name val="Calibri"/>
      <scheme val="minor"/>
    </font>
    <font>
      <b/>
      <sz val="11"/>
      <color rgb="FF000000"/>
      <name val="Calibri"/>
      <scheme val="minor"/>
    </font>
    <font>
      <b/>
      <sz val="11"/>
      <color rgb="FF005A9E"/>
      <name val="Calibri"/>
      <scheme val="minor"/>
    </font>
    <font>
      <b/>
      <sz val="14"/>
      <color theme="3"/>
      <name val="Calibri"/>
      <scheme val="minor"/>
    </font>
    <font>
      <b/>
      <sz val="11"/>
      <color theme="4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00B0F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AF1DD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rgb="FF95B3D7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auto="1"/>
      </right>
      <top style="medium">
        <color theme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4" fillId="0" borderId="0" applyFont="0" applyFill="0" applyBorder="0" applyAlignment="0" applyProtection="0"/>
    <xf numFmtId="0" fontId="5" fillId="0" borderId="9" applyNumberFormat="0" applyFill="0" applyAlignment="0" applyProtection="0"/>
    <xf numFmtId="0" fontId="6" fillId="3" borderId="0" applyNumberFormat="0" applyBorder="0" applyAlignment="0" applyProtection="0"/>
    <xf numFmtId="0" fontId="7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8" fillId="4" borderId="0" applyNumberFormat="0" applyBorder="0" applyAlignment="0" applyProtection="0"/>
  </cellStyleXfs>
  <cellXfs count="102">
    <xf numFmtId="0" fontId="0" fillId="0" borderId="0" xfId="0"/>
    <xf numFmtId="9" fontId="6" fillId="3" borderId="11" xfId="3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12" fillId="0" borderId="0" xfId="0" applyNumberFormat="1" applyFont="1" applyAlignment="1">
      <alignment horizontal="center" vertical="center"/>
    </xf>
    <xf numFmtId="9" fontId="10" fillId="4" borderId="10" xfId="7" applyNumberFormat="1" applyFont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center" vertical="center" wrapText="1"/>
    </xf>
    <xf numFmtId="9" fontId="7" fillId="9" borderId="14" xfId="4" applyNumberFormat="1" applyFill="1" applyBorder="1" applyAlignment="1">
      <alignment horizontal="center" vertical="center" wrapText="1"/>
    </xf>
    <xf numFmtId="44" fontId="7" fillId="9" borderId="14" xfId="4" applyNumberFormat="1" applyFill="1" applyBorder="1" applyAlignment="1">
      <alignment horizontal="center" vertical="center" wrapText="1"/>
    </xf>
    <xf numFmtId="164" fontId="13" fillId="10" borderId="15" xfId="0" applyNumberFormat="1" applyFont="1" applyFill="1" applyBorder="1" applyAlignment="1">
      <alignment horizontal="center" vertical="center"/>
    </xf>
    <xf numFmtId="164" fontId="13" fillId="10" borderId="4" xfId="0" applyNumberFormat="1" applyFont="1" applyFill="1" applyBorder="1" applyAlignment="1">
      <alignment horizontal="center" vertical="center"/>
    </xf>
    <xf numFmtId="0" fontId="18" fillId="12" borderId="2" xfId="0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center" vertical="center"/>
    </xf>
    <xf numFmtId="0" fontId="18" fillId="12" borderId="3" xfId="0" applyFont="1" applyFill="1" applyBorder="1" applyAlignment="1">
      <alignment horizontal="center" vertical="center"/>
    </xf>
    <xf numFmtId="44" fontId="11" fillId="2" borderId="5" xfId="1" applyFont="1" applyFill="1" applyBorder="1" applyAlignment="1">
      <alignment horizontal="center" vertical="center"/>
    </xf>
    <xf numFmtId="44" fontId="12" fillId="0" borderId="1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1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38" xfId="2" applyFont="1" applyBorder="1" applyAlignment="1">
      <alignment vertical="center"/>
    </xf>
    <xf numFmtId="0" fontId="9" fillId="0" borderId="37" xfId="2" applyFont="1" applyBorder="1" applyAlignment="1">
      <alignment vertical="center"/>
    </xf>
    <xf numFmtId="0" fontId="9" fillId="0" borderId="27" xfId="2" applyFont="1" applyBorder="1" applyAlignment="1">
      <alignment vertical="center"/>
    </xf>
    <xf numFmtId="0" fontId="20" fillId="0" borderId="34" xfId="0" applyFont="1" applyBorder="1" applyAlignment="1">
      <alignment horizontal="left" vertical="center"/>
    </xf>
    <xf numFmtId="0" fontId="20" fillId="0" borderId="35" xfId="0" applyFont="1" applyBorder="1" applyAlignment="1">
      <alignment horizontal="left" vertical="center"/>
    </xf>
    <xf numFmtId="0" fontId="20" fillId="0" borderId="36" xfId="0" applyFont="1" applyBorder="1" applyAlignment="1">
      <alignment horizontal="left" vertical="center"/>
    </xf>
    <xf numFmtId="0" fontId="14" fillId="8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4" fontId="1" fillId="0" borderId="0" xfId="0" applyNumberFormat="1" applyFont="1" applyAlignment="1">
      <alignment horizontal="center" vertical="center"/>
    </xf>
    <xf numFmtId="44" fontId="1" fillId="7" borderId="14" xfId="6" applyNumberFormat="1" applyFont="1" applyBorder="1" applyAlignment="1">
      <alignment vertical="center" wrapText="1"/>
    </xf>
    <xf numFmtId="44" fontId="1" fillId="7" borderId="41" xfId="6" applyNumberFormat="1" applyFont="1" applyBorder="1" applyAlignment="1">
      <alignment horizontal="center" vertical="center" wrapText="1"/>
    </xf>
    <xf numFmtId="44" fontId="1" fillId="7" borderId="8" xfId="6" applyNumberFormat="1" applyFont="1" applyBorder="1" applyAlignment="1">
      <alignment horizontal="center" vertical="center"/>
    </xf>
    <xf numFmtId="44" fontId="1" fillId="7" borderId="12" xfId="6" quotePrefix="1" applyNumberFormat="1" applyFont="1" applyBorder="1" applyAlignment="1">
      <alignment horizontal="left" vertical="center"/>
    </xf>
    <xf numFmtId="44" fontId="1" fillId="7" borderId="12" xfId="6" quotePrefix="1" applyNumberFormat="1" applyFont="1" applyBorder="1" applyAlignment="1">
      <alignment horizontal="center" vertical="center"/>
    </xf>
    <xf numFmtId="44" fontId="1" fillId="7" borderId="6" xfId="6" applyNumberFormat="1" applyFont="1" applyBorder="1" applyAlignment="1">
      <alignment vertical="center" wrapText="1"/>
    </xf>
    <xf numFmtId="44" fontId="1" fillId="7" borderId="40" xfId="6" applyNumberFormat="1" applyFont="1" applyBorder="1" applyAlignment="1">
      <alignment horizontal="center" vertical="center"/>
    </xf>
    <xf numFmtId="44" fontId="1" fillId="7" borderId="19" xfId="6" applyNumberFormat="1" applyFont="1" applyBorder="1" applyAlignment="1">
      <alignment horizontal="center" vertical="center"/>
    </xf>
    <xf numFmtId="9" fontId="1" fillId="0" borderId="0" xfId="5" applyNumberFormat="1" applyFont="1" applyFill="1" applyAlignment="1">
      <alignment horizontal="center" vertical="center"/>
    </xf>
    <xf numFmtId="164" fontId="13" fillId="10" borderId="0" xfId="0" applyNumberFormat="1" applyFont="1" applyFill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44" fontId="1" fillId="7" borderId="0" xfId="6" applyNumberFormat="1" applyFont="1" applyBorder="1" applyAlignment="1">
      <alignment horizontal="left" vertical="center" wrapText="1"/>
    </xf>
    <xf numFmtId="44" fontId="1" fillId="7" borderId="0" xfId="6" quotePrefix="1" applyNumberFormat="1" applyFont="1" applyBorder="1" applyAlignment="1">
      <alignment horizontal="center" vertical="center"/>
    </xf>
    <xf numFmtId="0" fontId="14" fillId="8" borderId="42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164" fontId="13" fillId="10" borderId="19" xfId="0" applyNumberFormat="1" applyFont="1" applyFill="1" applyBorder="1" applyAlignment="1">
      <alignment horizontal="center" vertical="center"/>
    </xf>
    <xf numFmtId="164" fontId="13" fillId="10" borderId="1" xfId="0" applyNumberFormat="1" applyFont="1" applyFill="1" applyBorder="1" applyAlignment="1">
      <alignment horizontal="center" vertical="center"/>
    </xf>
    <xf numFmtId="44" fontId="1" fillId="7" borderId="41" xfId="6" applyNumberFormat="1" applyFont="1" applyBorder="1" applyAlignment="1">
      <alignment vertical="center" wrapText="1"/>
    </xf>
    <xf numFmtId="44" fontId="1" fillId="7" borderId="40" xfId="6" applyNumberFormat="1" applyFont="1" applyBorder="1" applyAlignment="1">
      <alignment vertical="center" wrapText="1"/>
    </xf>
    <xf numFmtId="44" fontId="11" fillId="2" borderId="14" xfId="1" applyFont="1" applyFill="1" applyBorder="1" applyAlignment="1">
      <alignment horizontal="center" vertical="center"/>
    </xf>
    <xf numFmtId="44" fontId="11" fillId="2" borderId="6" xfId="1" applyFont="1" applyFill="1" applyBorder="1" applyAlignment="1">
      <alignment horizontal="center" vertical="center"/>
    </xf>
    <xf numFmtId="44" fontId="11" fillId="2" borderId="5" xfId="1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8" fontId="16" fillId="10" borderId="16" xfId="0" applyNumberFormat="1" applyFont="1" applyFill="1" applyBorder="1" applyAlignment="1">
      <alignment horizontal="center" vertical="center"/>
    </xf>
    <xf numFmtId="8" fontId="16" fillId="10" borderId="25" xfId="0" applyNumberFormat="1" applyFont="1" applyFill="1" applyBorder="1" applyAlignment="1">
      <alignment horizontal="center" vertical="center"/>
    </xf>
    <xf numFmtId="8" fontId="17" fillId="12" borderId="16" xfId="0" applyNumberFormat="1" applyFont="1" applyFill="1" applyBorder="1" applyAlignment="1">
      <alignment horizontal="center" vertical="center"/>
    </xf>
    <xf numFmtId="8" fontId="17" fillId="12" borderId="25" xfId="0" applyNumberFormat="1" applyFont="1" applyFill="1" applyBorder="1" applyAlignment="1">
      <alignment horizontal="center" vertical="center"/>
    </xf>
    <xf numFmtId="0" fontId="17" fillId="13" borderId="16" xfId="0" applyFont="1" applyFill="1" applyBorder="1" applyAlignment="1">
      <alignment horizontal="center" vertical="center" wrapText="1"/>
    </xf>
    <xf numFmtId="0" fontId="17" fillId="13" borderId="25" xfId="0" applyFont="1" applyFill="1" applyBorder="1" applyAlignment="1">
      <alignment horizontal="center" vertical="center" wrapText="1"/>
    </xf>
    <xf numFmtId="0" fontId="15" fillId="11" borderId="20" xfId="0" applyFont="1" applyFill="1" applyBorder="1" applyAlignment="1">
      <alignment horizontal="center" vertical="center"/>
    </xf>
    <xf numFmtId="0" fontId="15" fillId="11" borderId="6" xfId="0" applyFont="1" applyFill="1" applyBorder="1" applyAlignment="1">
      <alignment horizontal="center" vertical="center"/>
    </xf>
    <xf numFmtId="44" fontId="16" fillId="10" borderId="7" xfId="0" applyNumberFormat="1" applyFont="1" applyFill="1" applyBorder="1" applyAlignment="1">
      <alignment horizontal="center" vertical="center"/>
    </xf>
    <xf numFmtId="44" fontId="16" fillId="10" borderId="22" xfId="0" applyNumberFormat="1" applyFont="1" applyFill="1" applyBorder="1" applyAlignment="1">
      <alignment horizontal="center" vertical="center"/>
    </xf>
    <xf numFmtId="9" fontId="17" fillId="13" borderId="16" xfId="0" applyNumberFormat="1" applyFont="1" applyFill="1" applyBorder="1" applyAlignment="1">
      <alignment horizontal="center" vertical="center" wrapText="1"/>
    </xf>
    <xf numFmtId="9" fontId="17" fillId="13" borderId="25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3" fontId="1" fillId="2" borderId="1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44" fontId="16" fillId="10" borderId="16" xfId="0" applyNumberFormat="1" applyFont="1" applyFill="1" applyBorder="1" applyAlignment="1">
      <alignment horizontal="center" vertical="center"/>
    </xf>
    <xf numFmtId="44" fontId="16" fillId="10" borderId="25" xfId="0" applyNumberFormat="1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4" fillId="8" borderId="26" xfId="0" applyFont="1" applyFill="1" applyBorder="1" applyAlignment="1">
      <alignment horizontal="center" vertical="center" wrapText="1"/>
    </xf>
    <xf numFmtId="0" fontId="14" fillId="8" borderId="24" xfId="0" applyFont="1" applyFill="1" applyBorder="1" applyAlignment="1">
      <alignment horizontal="center" vertical="center" wrapText="1"/>
    </xf>
    <xf numFmtId="0" fontId="19" fillId="0" borderId="13" xfId="2" applyFont="1" applyBorder="1" applyAlignment="1">
      <alignment horizontal="center" vertical="center"/>
    </xf>
    <xf numFmtId="0" fontId="19" fillId="0" borderId="27" xfId="2" applyFont="1" applyBorder="1" applyAlignment="1">
      <alignment horizontal="center" vertical="center"/>
    </xf>
    <xf numFmtId="0" fontId="19" fillId="0" borderId="28" xfId="2" applyFont="1" applyBorder="1" applyAlignment="1">
      <alignment horizontal="center" vertical="center"/>
    </xf>
    <xf numFmtId="0" fontId="14" fillId="8" borderId="21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center" vertical="center" wrapText="1"/>
    </xf>
    <xf numFmtId="9" fontId="7" fillId="9" borderId="23" xfId="4" applyNumberFormat="1" applyFill="1" applyBorder="1" applyAlignment="1">
      <alignment horizontal="center" vertical="center" wrapText="1"/>
    </xf>
    <xf numFmtId="9" fontId="7" fillId="9" borderId="24" xfId="4" applyNumberFormat="1" applyFill="1" applyBorder="1" applyAlignment="1">
      <alignment horizontal="center" vertical="center" wrapText="1"/>
    </xf>
    <xf numFmtId="0" fontId="14" fillId="8" borderId="23" xfId="0" applyFont="1" applyFill="1" applyBorder="1" applyAlignment="1">
      <alignment horizontal="center" vertical="center" wrapText="1"/>
    </xf>
    <xf numFmtId="44" fontId="11" fillId="2" borderId="18" xfId="0" applyNumberFormat="1" applyFont="1" applyFill="1" applyBorder="1" applyAlignment="1">
      <alignment horizontal="center" vertical="center" wrapText="1"/>
    </xf>
    <xf numFmtId="44" fontId="11" fillId="2" borderId="17" xfId="0" applyNumberFormat="1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43" xfId="0" applyFont="1" applyFill="1" applyBorder="1" applyAlignment="1">
      <alignment horizontal="center" vertical="center" wrapText="1"/>
    </xf>
    <xf numFmtId="0" fontId="20" fillId="0" borderId="29" xfId="0" applyFont="1" applyBorder="1" applyAlignment="1">
      <alignment horizontal="left" vertical="center" wrapText="1"/>
    </xf>
    <xf numFmtId="0" fontId="20" fillId="0" borderId="30" xfId="0" applyFont="1" applyBorder="1" applyAlignment="1">
      <alignment horizontal="left" vertical="center" wrapText="1"/>
    </xf>
    <xf numFmtId="0" fontId="20" fillId="0" borderId="31" xfId="0" applyFont="1" applyBorder="1" applyAlignment="1">
      <alignment horizontal="left" vertical="center" wrapText="1"/>
    </xf>
    <xf numFmtId="0" fontId="20" fillId="0" borderId="32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33" xfId="0" applyFont="1" applyBorder="1" applyAlignment="1">
      <alignment horizontal="left" vertical="center"/>
    </xf>
    <xf numFmtId="0" fontId="9" fillId="0" borderId="37" xfId="2" applyFont="1" applyBorder="1" applyAlignment="1">
      <alignment horizontal="left" vertical="center"/>
    </xf>
    <xf numFmtId="0" fontId="9" fillId="0" borderId="27" xfId="2" applyFont="1" applyBorder="1" applyAlignment="1">
      <alignment horizontal="left" vertical="center"/>
    </xf>
    <xf numFmtId="0" fontId="9" fillId="0" borderId="38" xfId="2" applyFont="1" applyBorder="1" applyAlignment="1">
      <alignment horizontal="left" vertical="center"/>
    </xf>
    <xf numFmtId="44" fontId="1" fillId="7" borderId="28" xfId="6" applyNumberFormat="1" applyFont="1" applyBorder="1" applyAlignment="1">
      <alignment horizontal="left" vertical="center" wrapText="1"/>
    </xf>
    <xf numFmtId="8" fontId="16" fillId="10" borderId="39" xfId="0" applyNumberFormat="1" applyFont="1" applyFill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</cellXfs>
  <cellStyles count="8">
    <cellStyle name="20% - Ênfase2" xfId="5" builtinId="34"/>
    <cellStyle name="20% - Ênfase4" xfId="6" builtinId="42"/>
    <cellStyle name="Bom" xfId="3" builtinId="26"/>
    <cellStyle name="Ênfase2" xfId="4" builtinId="33"/>
    <cellStyle name="Moeda" xfId="1" builtinId="4"/>
    <cellStyle name="Neutra 2" xfId="7" xr:uid="{94184239-A46D-48AB-83AE-327C93E8721F}"/>
    <cellStyle name="Normal" xfId="0" builtinId="0"/>
    <cellStyle name="Título 1" xfId="2" builtinId="16"/>
  </cellStyles>
  <dxfs count="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1"/>
      </font>
      <fill>
        <patternFill patternType="solid">
          <bgColor theme="0" tint="-4.9989318521683403E-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7" tint="-0.249977111117893"/>
      </font>
      <fill>
        <patternFill patternType="solid">
          <bgColor theme="7" tint="0.79998168889431442"/>
        </patternFill>
      </fill>
    </dxf>
  </dxfs>
  <tableStyles count="0" defaultTableStyle="TableStyleMedium9" defaultPivotStyle="PivotStyleLight16"/>
  <colors>
    <mruColors>
      <color rgb="FFFCF792"/>
      <color rgb="FFF5B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A5546-F313-46C5-BEB2-AC11EC63AD88}">
  <dimension ref="A1:AP49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1.28515625" style="2" customWidth="1"/>
    <col min="2" max="2" width="53.7109375" style="2" customWidth="1"/>
    <col min="3" max="3" width="20.42578125" style="2" customWidth="1"/>
    <col min="4" max="4" width="15.85546875" style="2" customWidth="1"/>
    <col min="5" max="5" width="11.85546875" style="2" hidden="1" customWidth="1"/>
    <col min="6" max="6" width="23.140625" style="2" customWidth="1"/>
    <col min="7" max="7" width="21.140625" style="2" hidden="1" customWidth="1"/>
    <col min="8" max="8" width="14.5703125" style="2" hidden="1" customWidth="1"/>
    <col min="9" max="9" width="19.7109375" style="2" customWidth="1"/>
    <col min="10" max="11" width="14.5703125" style="2" hidden="1" customWidth="1"/>
    <col min="12" max="15" width="16.85546875" style="2" customWidth="1"/>
    <col min="16" max="17" width="17.28515625" style="2" customWidth="1"/>
    <col min="18" max="18" width="16.28515625" style="2" customWidth="1"/>
    <col min="19" max="19" width="15.7109375" style="2" customWidth="1"/>
    <col min="20" max="31" width="19" style="2" customWidth="1"/>
    <col min="32" max="16384" width="9.140625" style="2"/>
  </cols>
  <sheetData>
    <row r="1" spans="1:42" x14ac:dyDescent="0.25">
      <c r="A1" s="89" t="s">
        <v>0</v>
      </c>
      <c r="B1" s="90"/>
      <c r="C1" s="91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</row>
    <row r="2" spans="1:42" x14ac:dyDescent="0.25">
      <c r="A2" s="92" t="s">
        <v>1</v>
      </c>
      <c r="B2" s="93"/>
      <c r="C2" s="94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</row>
    <row r="3" spans="1:42" x14ac:dyDescent="0.25">
      <c r="A3" s="92" t="s">
        <v>2</v>
      </c>
      <c r="B3" s="93"/>
      <c r="C3" s="94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</row>
    <row r="4" spans="1:42" ht="19.5" customHeight="1" x14ac:dyDescent="0.25">
      <c r="A4" s="92" t="s">
        <v>3</v>
      </c>
      <c r="B4" s="93"/>
      <c r="C4" s="94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</row>
    <row r="5" spans="1:42" ht="19.5" customHeight="1" thickBot="1" x14ac:dyDescent="0.3">
      <c r="A5" s="22" t="s">
        <v>4</v>
      </c>
      <c r="B5" s="23"/>
      <c r="C5" s="24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</row>
    <row r="6" spans="1:42" ht="19.5" customHeight="1" thickBot="1" x14ac:dyDescent="0.3">
      <c r="A6" s="27"/>
      <c r="B6" s="27"/>
      <c r="C6" s="27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</row>
    <row r="7" spans="1:42" ht="17.25" customHeight="1" thickBot="1" x14ac:dyDescent="0.3">
      <c r="A7" s="95" t="s">
        <v>5</v>
      </c>
      <c r="B7" s="96"/>
      <c r="C7" s="97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</row>
    <row r="8" spans="1:42" ht="6.75" customHeight="1" thickBot="1" x14ac:dyDescent="0.3">
      <c r="A8" s="17"/>
      <c r="B8" s="18"/>
      <c r="C8" s="18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</row>
    <row r="9" spans="1:42" ht="12.75" customHeight="1" thickBot="1" x14ac:dyDescent="0.3">
      <c r="A9" s="20" t="s">
        <v>6</v>
      </c>
      <c r="B9" s="21"/>
      <c r="C9" s="19"/>
      <c r="D9" s="26"/>
      <c r="E9" s="26"/>
      <c r="F9" s="3"/>
      <c r="G9" s="3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</row>
    <row r="10" spans="1:42" x14ac:dyDescent="0.25">
      <c r="A10" s="4">
        <v>0.3</v>
      </c>
      <c r="B10" s="98" t="s">
        <v>45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40"/>
      <c r="N10" s="40"/>
      <c r="O10" s="40"/>
      <c r="P10" s="29"/>
      <c r="Q10" s="46"/>
      <c r="R10" s="30"/>
      <c r="S10" s="31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</row>
    <row r="11" spans="1:42" ht="15.75" thickBot="1" x14ac:dyDescent="0.3">
      <c r="A11" s="1">
        <v>0.7</v>
      </c>
      <c r="B11" s="32" t="s">
        <v>7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41"/>
      <c r="N11" s="41"/>
      <c r="O11" s="41"/>
      <c r="P11" s="34"/>
      <c r="Q11" s="47"/>
      <c r="R11" s="35"/>
      <c r="S11" s="36"/>
      <c r="T11" s="26"/>
      <c r="U11" s="26"/>
      <c r="V11" s="26"/>
      <c r="W11" s="26"/>
      <c r="X11" s="16"/>
      <c r="Y11" s="16"/>
      <c r="Z11" s="16"/>
      <c r="AA11" s="16"/>
      <c r="AB11" s="16"/>
      <c r="AC11" s="16"/>
      <c r="AD11" s="16"/>
      <c r="AE11" s="1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</row>
    <row r="12" spans="1:42" ht="9" customHeight="1" thickBot="1" x14ac:dyDescent="0.3">
      <c r="A12" s="15"/>
      <c r="B12" s="37"/>
      <c r="C12" s="37"/>
      <c r="D12" s="28"/>
      <c r="E12" s="28"/>
      <c r="F12" s="28"/>
      <c r="G12" s="28"/>
      <c r="H12" s="28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16"/>
      <c r="Y12" s="16"/>
      <c r="Z12" s="16"/>
      <c r="AA12" s="16"/>
      <c r="AB12" s="16"/>
      <c r="AC12" s="16"/>
      <c r="AD12" s="16"/>
      <c r="AE12" s="1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</row>
    <row r="13" spans="1:42" ht="19.5" thickBot="1" x14ac:dyDescent="0.3">
      <c r="A13" s="75" t="s">
        <v>8</v>
      </c>
      <c r="B13" s="76"/>
      <c r="C13" s="76"/>
      <c r="D13" s="76"/>
      <c r="E13" s="76"/>
      <c r="F13" s="76"/>
      <c r="G13" s="76"/>
      <c r="H13" s="76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</row>
    <row r="14" spans="1:42" ht="49.15" customHeight="1" x14ac:dyDescent="0.25">
      <c r="A14" s="78" t="s">
        <v>9</v>
      </c>
      <c r="B14" s="78" t="s">
        <v>10</v>
      </c>
      <c r="C14" s="78" t="s">
        <v>11</v>
      </c>
      <c r="D14" s="78" t="s">
        <v>12</v>
      </c>
      <c r="E14" s="82" t="s">
        <v>13</v>
      </c>
      <c r="F14" s="74"/>
      <c r="G14" s="82" t="s">
        <v>14</v>
      </c>
      <c r="H14" s="73"/>
      <c r="I14" s="87" t="s">
        <v>15</v>
      </c>
      <c r="J14" s="88"/>
      <c r="K14" s="88"/>
      <c r="L14" s="88"/>
      <c r="M14" s="88"/>
      <c r="N14" s="85"/>
      <c r="O14" s="43"/>
      <c r="P14" s="85" t="s">
        <v>16</v>
      </c>
      <c r="Q14" s="85"/>
      <c r="R14" s="86"/>
      <c r="S14" s="86" t="s">
        <v>17</v>
      </c>
      <c r="T14" s="73" t="s">
        <v>18</v>
      </c>
      <c r="U14" s="74"/>
      <c r="V14" s="82" t="s">
        <v>19</v>
      </c>
      <c r="W14" s="74"/>
      <c r="X14" s="82" t="s">
        <v>20</v>
      </c>
      <c r="Y14" s="74"/>
      <c r="Z14" s="78" t="s">
        <v>21</v>
      </c>
      <c r="AA14" s="78" t="s">
        <v>22</v>
      </c>
      <c r="AB14" s="78" t="s">
        <v>23</v>
      </c>
      <c r="AC14" s="78" t="s">
        <v>24</v>
      </c>
      <c r="AD14" s="80" t="s">
        <v>25</v>
      </c>
      <c r="AE14" s="81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</row>
    <row r="15" spans="1:42" ht="47.45" customHeight="1" thickBot="1" x14ac:dyDescent="0.3">
      <c r="A15" s="79"/>
      <c r="B15" s="79"/>
      <c r="C15" s="79"/>
      <c r="D15" s="79"/>
      <c r="E15" s="5" t="s">
        <v>26</v>
      </c>
      <c r="F15" s="5" t="s">
        <v>37</v>
      </c>
      <c r="G15" s="5"/>
      <c r="H15" s="42"/>
      <c r="I15" s="39" t="s">
        <v>41</v>
      </c>
      <c r="J15" s="39" t="s">
        <v>27</v>
      </c>
      <c r="K15" s="39" t="s">
        <v>28</v>
      </c>
      <c r="L15" s="39" t="s">
        <v>39</v>
      </c>
      <c r="M15" s="39" t="s">
        <v>40</v>
      </c>
      <c r="N15" s="43" t="s">
        <v>38</v>
      </c>
      <c r="O15" s="43" t="s">
        <v>42</v>
      </c>
      <c r="P15" s="43" t="s">
        <v>43</v>
      </c>
      <c r="Q15" s="43" t="s">
        <v>46</v>
      </c>
      <c r="R15" s="39" t="s">
        <v>44</v>
      </c>
      <c r="S15" s="86"/>
      <c r="T15" s="25" t="s">
        <v>29</v>
      </c>
      <c r="U15" s="6" t="s">
        <v>30</v>
      </c>
      <c r="V15" s="6" t="s">
        <v>29</v>
      </c>
      <c r="W15" s="6" t="s">
        <v>30</v>
      </c>
      <c r="X15" s="6" t="s">
        <v>29</v>
      </c>
      <c r="Y15" s="6" t="s">
        <v>30</v>
      </c>
      <c r="Z15" s="79"/>
      <c r="AA15" s="79"/>
      <c r="AB15" s="79"/>
      <c r="AC15" s="79"/>
      <c r="AD15" s="7" t="s">
        <v>31</v>
      </c>
      <c r="AE15" s="8" t="s">
        <v>32</v>
      </c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</row>
    <row r="16" spans="1:42" ht="31.5" customHeight="1" x14ac:dyDescent="0.25">
      <c r="A16" s="71">
        <v>1</v>
      </c>
      <c r="B16" s="51" t="s">
        <v>33</v>
      </c>
      <c r="C16" s="65" t="s">
        <v>34</v>
      </c>
      <c r="D16" s="67">
        <v>300</v>
      </c>
      <c r="E16" s="9"/>
      <c r="F16" s="9">
        <v>18.46</v>
      </c>
      <c r="G16" s="9"/>
      <c r="H16" s="10"/>
      <c r="I16" s="45">
        <v>78.989999999999995</v>
      </c>
      <c r="J16" s="45"/>
      <c r="K16" s="45"/>
      <c r="L16" s="45">
        <v>55.9</v>
      </c>
      <c r="M16" s="45">
        <v>53.63</v>
      </c>
      <c r="N16" s="38"/>
      <c r="O16" s="38"/>
      <c r="P16" s="44"/>
      <c r="Q16" s="38">
        <v>17.899999999999999</v>
      </c>
      <c r="R16" s="38"/>
      <c r="S16" s="59" t="str">
        <f>IF($AC16&lt;0.3,"HOMOGÊNEA","DISCREPANTE")</f>
        <v>DISCREPANTE</v>
      </c>
      <c r="T16" s="61">
        <f>ROUND(AVERAGE(E16:R16),2)</f>
        <v>44.98</v>
      </c>
      <c r="U16" s="99">
        <f>T16*D16</f>
        <v>13494</v>
      </c>
      <c r="V16" s="69">
        <f>ROUND(MEDIAN(E16:R16),2)</f>
        <v>53.63</v>
      </c>
      <c r="W16" s="53">
        <f>V16*D16</f>
        <v>16089</v>
      </c>
      <c r="X16" s="53">
        <f>SMALL(E16:R16,1)</f>
        <v>17.899999999999999</v>
      </c>
      <c r="Y16" s="53">
        <f>X16*D16</f>
        <v>5370</v>
      </c>
      <c r="Z16" s="55">
        <f>ROUND((T16*1.3),2)</f>
        <v>58.47</v>
      </c>
      <c r="AA16" s="55">
        <f>ROUND((T16*0.7),2)</f>
        <v>31.49</v>
      </c>
      <c r="AB16" s="57">
        <f>STDEV(E16:R16)</f>
        <v>26.397848965398701</v>
      </c>
      <c r="AC16" s="63">
        <f>AB16/T16</f>
        <v>0.59</v>
      </c>
      <c r="AD16" s="83">
        <f>IF(V16&lt;T16,V16,T16)</f>
        <v>44.98</v>
      </c>
      <c r="AE16" s="48">
        <f>AD16*D16</f>
        <v>13494</v>
      </c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</row>
    <row r="17" spans="1:42" ht="49.5" customHeight="1" thickBot="1" x14ac:dyDescent="0.3">
      <c r="A17" s="72"/>
      <c r="B17" s="52"/>
      <c r="C17" s="66"/>
      <c r="D17" s="68"/>
      <c r="E17" s="11" t="str">
        <f t="shared" ref="E17:R17" si="0">IF(ISBLANK(E16),"",IF(ISTEXT(E16),"DESCONSIDERADO",IF($AC16&lt;0.3,"VÁLIDO",(IF(E16&gt;$Z16,"ELEVADO",IF(E16&lt;$AA16,"MÓDICO","VÁLIDO"))))))</f>
        <v/>
      </c>
      <c r="F17" s="12" t="str">
        <f t="shared" si="0"/>
        <v>MÓDICO</v>
      </c>
      <c r="G17" s="12" t="str">
        <f t="shared" si="0"/>
        <v/>
      </c>
      <c r="H17" s="13" t="str">
        <f t="shared" si="0"/>
        <v/>
      </c>
      <c r="I17" s="12" t="str">
        <f t="shared" si="0"/>
        <v>ELEVADO</v>
      </c>
      <c r="J17" s="12" t="str">
        <f t="shared" si="0"/>
        <v/>
      </c>
      <c r="K17" s="12" t="str">
        <f t="shared" si="0"/>
        <v/>
      </c>
      <c r="L17" s="12" t="str">
        <f t="shared" si="0"/>
        <v>VÁLIDO</v>
      </c>
      <c r="M17" s="12" t="str">
        <f t="shared" si="0"/>
        <v>VÁLIDO</v>
      </c>
      <c r="N17" s="12" t="str">
        <f t="shared" si="0"/>
        <v/>
      </c>
      <c r="O17" s="12" t="str">
        <f t="shared" si="0"/>
        <v/>
      </c>
      <c r="P17" s="12" t="str">
        <f t="shared" si="0"/>
        <v/>
      </c>
      <c r="Q17" s="12" t="str">
        <f t="shared" si="0"/>
        <v>MÓDICO</v>
      </c>
      <c r="R17" s="12" t="str">
        <f t="shared" si="0"/>
        <v/>
      </c>
      <c r="S17" s="60"/>
      <c r="T17" s="62"/>
      <c r="U17" s="54"/>
      <c r="V17" s="70"/>
      <c r="W17" s="54"/>
      <c r="X17" s="54"/>
      <c r="Y17" s="54"/>
      <c r="Z17" s="56"/>
      <c r="AA17" s="56"/>
      <c r="AB17" s="58"/>
      <c r="AC17" s="64"/>
      <c r="AD17" s="84"/>
      <c r="AE17" s="49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</row>
    <row r="18" spans="1:42" ht="31.5" customHeight="1" x14ac:dyDescent="0.25">
      <c r="A18" s="71">
        <v>2</v>
      </c>
      <c r="B18" s="51" t="s">
        <v>35</v>
      </c>
      <c r="C18" s="65" t="s">
        <v>34</v>
      </c>
      <c r="D18" s="67">
        <v>50</v>
      </c>
      <c r="E18" s="9"/>
      <c r="F18" s="9"/>
      <c r="G18" s="9"/>
      <c r="H18" s="9"/>
      <c r="I18" s="9"/>
      <c r="J18" s="9"/>
      <c r="K18" s="9"/>
      <c r="L18" s="10"/>
      <c r="M18" s="38"/>
      <c r="N18" s="45">
        <v>26.99</v>
      </c>
      <c r="O18" s="45">
        <v>36.950000000000003</v>
      </c>
      <c r="P18" s="45">
        <v>72</v>
      </c>
      <c r="Q18" s="38"/>
      <c r="R18" s="44">
        <v>16</v>
      </c>
      <c r="S18" s="100" t="str">
        <f>IF($AC18&lt;0.3,"HOMOGÊNEA","DISCREPANTE")</f>
        <v>DISCREPANTE</v>
      </c>
      <c r="T18" s="61">
        <f>ROUND(AVERAGE(E18:R18),2)</f>
        <v>37.99</v>
      </c>
      <c r="U18" s="99">
        <f>T18*D18</f>
        <v>1899.5</v>
      </c>
      <c r="V18" s="69">
        <f>ROUND(MEDIAN(E18:R18),2)</f>
        <v>31.97</v>
      </c>
      <c r="W18" s="53">
        <f>V18*D18</f>
        <v>1598.5</v>
      </c>
      <c r="X18" s="53">
        <f>SMALL(E18:R18,1)</f>
        <v>16</v>
      </c>
      <c r="Y18" s="53">
        <f>X18*D18</f>
        <v>800</v>
      </c>
      <c r="Z18" s="55">
        <f>ROUND((T18*1.3),2)</f>
        <v>49.39</v>
      </c>
      <c r="AA18" s="55">
        <f>ROUND((T18*0.7),2)</f>
        <v>26.59</v>
      </c>
      <c r="AB18" s="57">
        <f>STDEV(E18:R18)</f>
        <v>24.2371732400185</v>
      </c>
      <c r="AC18" s="63">
        <f>AB18/T18</f>
        <v>0.64</v>
      </c>
      <c r="AD18" s="83">
        <f>IF(V18&lt;T18,V18,T18)</f>
        <v>31.97</v>
      </c>
      <c r="AE18" s="48">
        <f>AD18*D18</f>
        <v>1598.5</v>
      </c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</row>
    <row r="19" spans="1:42" ht="49.5" customHeight="1" x14ac:dyDescent="0.25">
      <c r="A19" s="72"/>
      <c r="B19" s="52"/>
      <c r="C19" s="66"/>
      <c r="D19" s="68"/>
      <c r="E19" s="11" t="str">
        <f t="shared" ref="E19:R19" si="1">IF(ISBLANK(E18),"",IF(ISTEXT(E18),"DESCONSIDERADO",IF($AC18&lt;0.3,"VÁLIDO",(IF(E18&gt;$Z18,"ELEVADO",IF(E18&lt;$AA18,"MÓDICO","VÁLIDO"))))))</f>
        <v/>
      </c>
      <c r="F19" s="13" t="str">
        <f t="shared" si="1"/>
        <v/>
      </c>
      <c r="G19" s="13" t="str">
        <f t="shared" si="1"/>
        <v/>
      </c>
      <c r="H19" s="13" t="str">
        <f t="shared" si="1"/>
        <v/>
      </c>
      <c r="I19" s="13" t="str">
        <f t="shared" si="1"/>
        <v/>
      </c>
      <c r="J19" s="13" t="str">
        <f t="shared" si="1"/>
        <v/>
      </c>
      <c r="K19" s="13" t="str">
        <f t="shared" si="1"/>
        <v/>
      </c>
      <c r="L19" s="13" t="str">
        <f t="shared" si="1"/>
        <v/>
      </c>
      <c r="M19" s="13" t="str">
        <f t="shared" si="1"/>
        <v/>
      </c>
      <c r="N19" s="13" t="str">
        <f t="shared" si="1"/>
        <v>VÁLIDO</v>
      </c>
      <c r="O19" s="13" t="str">
        <f t="shared" si="1"/>
        <v>VÁLIDO</v>
      </c>
      <c r="P19" s="13" t="str">
        <f t="shared" si="1"/>
        <v>ELEVADO</v>
      </c>
      <c r="Q19" s="13" t="str">
        <f t="shared" si="1"/>
        <v/>
      </c>
      <c r="R19" s="13" t="str">
        <f t="shared" si="1"/>
        <v>MÓDICO</v>
      </c>
      <c r="S19" s="60"/>
      <c r="T19" s="62"/>
      <c r="U19" s="54"/>
      <c r="V19" s="70"/>
      <c r="W19" s="54"/>
      <c r="X19" s="54"/>
      <c r="Y19" s="54"/>
      <c r="Z19" s="56"/>
      <c r="AA19" s="56"/>
      <c r="AB19" s="58"/>
      <c r="AC19" s="64"/>
      <c r="AD19" s="84"/>
      <c r="AE19" s="49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</row>
    <row r="20" spans="1:42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50" t="s">
        <v>36</v>
      </c>
      <c r="AD20" s="50"/>
      <c r="AE20" s="14">
        <f>SUM(AE16:AE19)</f>
        <v>15092.5</v>
      </c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</row>
    <row r="21" spans="1:42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</row>
    <row r="22" spans="1:42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101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</row>
    <row r="23" spans="1:42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</row>
    <row r="24" spans="1:42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</row>
    <row r="25" spans="1:42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</row>
    <row r="26" spans="1:42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</row>
    <row r="27" spans="1:42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</row>
    <row r="28" spans="1:42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</row>
    <row r="29" spans="1:42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</row>
    <row r="30" spans="1:42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</row>
    <row r="31" spans="1:42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</row>
    <row r="32" spans="1:42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</row>
    <row r="33" spans="1:42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</row>
    <row r="34" spans="1:42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</row>
    <row r="35" spans="1:42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</row>
    <row r="36" spans="1:42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</row>
    <row r="37" spans="1:42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</row>
    <row r="38" spans="1:42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</row>
    <row r="39" spans="1:42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</row>
    <row r="40" spans="1:42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</row>
    <row r="41" spans="1:42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</row>
    <row r="42" spans="1:42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</row>
    <row r="43" spans="1:42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</row>
    <row r="44" spans="1:42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</row>
    <row r="45" spans="1:42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</row>
    <row r="46" spans="1:42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</row>
    <row r="47" spans="1:42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</row>
    <row r="48" spans="1:42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</row>
    <row r="49" spans="1:42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</row>
  </sheetData>
  <mergeCells count="59">
    <mergeCell ref="A18:A19"/>
    <mergeCell ref="B18:B19"/>
    <mergeCell ref="C18:C19"/>
    <mergeCell ref="D18:D19"/>
    <mergeCell ref="S18:S19"/>
    <mergeCell ref="S14:S15"/>
    <mergeCell ref="AD18:AD19"/>
    <mergeCell ref="T18:T19"/>
    <mergeCell ref="U18:U19"/>
    <mergeCell ref="V18:V19"/>
    <mergeCell ref="W18:W19"/>
    <mergeCell ref="X18:X19"/>
    <mergeCell ref="Y18:Y19"/>
    <mergeCell ref="Z18:Z19"/>
    <mergeCell ref="AA18:AA19"/>
    <mergeCell ref="AB18:AB19"/>
    <mergeCell ref="V14:W14"/>
    <mergeCell ref="U16:U17"/>
    <mergeCell ref="B10:L10"/>
    <mergeCell ref="G14:H14"/>
    <mergeCell ref="C14:C15"/>
    <mergeCell ref="D14:D15"/>
    <mergeCell ref="E14:F14"/>
    <mergeCell ref="A1:C1"/>
    <mergeCell ref="A2:C2"/>
    <mergeCell ref="A3:C3"/>
    <mergeCell ref="A4:C4"/>
    <mergeCell ref="A7:C7"/>
    <mergeCell ref="A16:A17"/>
    <mergeCell ref="T14:U14"/>
    <mergeCell ref="A13:AE13"/>
    <mergeCell ref="A14:A15"/>
    <mergeCell ref="B14:B15"/>
    <mergeCell ref="AD14:AE14"/>
    <mergeCell ref="X14:Y14"/>
    <mergeCell ref="Z14:Z15"/>
    <mergeCell ref="AE16:AE17"/>
    <mergeCell ref="AC16:AC17"/>
    <mergeCell ref="AD16:AD17"/>
    <mergeCell ref="P14:R14"/>
    <mergeCell ref="I14:N14"/>
    <mergeCell ref="AA14:AA15"/>
    <mergeCell ref="AB14:AB15"/>
    <mergeCell ref="AC14:AC15"/>
    <mergeCell ref="AE18:AE19"/>
    <mergeCell ref="AC20:AD20"/>
    <mergeCell ref="B16:B17"/>
    <mergeCell ref="Y16:Y17"/>
    <mergeCell ref="Z16:Z17"/>
    <mergeCell ref="AA16:AA17"/>
    <mergeCell ref="AB16:AB17"/>
    <mergeCell ref="S16:S17"/>
    <mergeCell ref="T16:T17"/>
    <mergeCell ref="X16:X17"/>
    <mergeCell ref="AC18:AC19"/>
    <mergeCell ref="C16:C17"/>
    <mergeCell ref="D16:D17"/>
    <mergeCell ref="V16:V17"/>
    <mergeCell ref="W16:W17"/>
  </mergeCells>
  <conditionalFormatting sqref="E16:R19">
    <cfRule type="containsText" dxfId="6" priority="1" operator="containsText" text="Módico">
      <formula>NOT(ISERROR(SEARCH("Módico",E16)))</formula>
    </cfRule>
    <cfRule type="containsText" dxfId="5" priority="2" operator="containsText" text="Válido">
      <formula>NOT(ISERROR(SEARCH("Válido",E16)))</formula>
    </cfRule>
    <cfRule type="containsText" dxfId="4" priority="3" operator="containsText" text="Elevado">
      <formula>NOT(ISERROR(SEARCH("Elevado",E16)))</formula>
    </cfRule>
    <cfRule type="containsText" dxfId="3" priority="4" operator="containsText" text="Desconsiderado">
      <formula>NOT(ISERROR(SEARCH("Desconsiderado",E16)))</formula>
    </cfRule>
    <cfRule type="containsBlanks" dxfId="2" priority="5">
      <formula>LEN(TRIM(E16))=0</formula>
    </cfRule>
  </conditionalFormatting>
  <conditionalFormatting sqref="S16:S19">
    <cfRule type="containsText" dxfId="1" priority="58" operator="containsText" text="Homogênea">
      <formula>NOT(ISERROR(SEARCH("Homogênea",S16)))</formula>
    </cfRule>
    <cfRule type="containsText" dxfId="0" priority="59" operator="containsText" text="Discrepante">
      <formula>NOT(ISERROR(SEARCH("Discrepante",S16)))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3" ma:contentTypeDescription="Crie um novo documento." ma:contentTypeScope="" ma:versionID="b6613bd68ff666516f377705f51b48e6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8c1c72c0cba5e255d50626e904164003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5f591f5-1946-4426-bc21-ce9cf8663241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DD69C46A-EE8E-4335-BA44-72B88F3732B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2BC5E493-B08C-4D68-9B91-F7E97CDB64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C636D3-783E-4749-BE02-20D74654B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cedb7d-bcc8-498e-88fc-66e023b2ffee"/>
    <ds:schemaRef ds:uri="0d55b4ab-eb45-410a-82c9-35c09a9d04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FF35613-BB83-4F45-9287-9962E52A896E}">
  <ds:schemaRefs>
    <ds:schemaRef ds:uri="http://schemas.microsoft.com/office/2006/metadata/properties"/>
    <ds:schemaRef ds:uri="64cedb7d-bcc8-498e-88fc-66e023b2ffee"/>
    <ds:schemaRef ds:uri="http://schemas.microsoft.com/office/infopath/2007/PartnerControls"/>
    <ds:schemaRef ds:uri="0d55b4ab-eb45-410a-82c9-35c09a9d04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Materiais Elétricos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cp:keywords/>
  <dc:description/>
  <cp:lastModifiedBy>Miguel Laurentino de Souza Neto</cp:lastModifiedBy>
  <cp:revision/>
  <dcterms:created xsi:type="dcterms:W3CDTF">2014-02-14T12:44:27Z</dcterms:created>
  <dcterms:modified xsi:type="dcterms:W3CDTF">2026-07-01T19:19:08Z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Mari Matsuoka Tomikawa</vt:lpwstr>
  </property>
  <property fmtid="{D5CDD505-2E9C-101B-9397-08002B2CF9AE}" pid="4" name="Order">
    <vt:lpwstr>1600.00000000000</vt:lpwstr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display_urn:schemas-microsoft-com:office:office#Author">
    <vt:lpwstr>Mari Matsuoka Tomikawa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TriggerFlowInfo">
    <vt:lpwstr/>
  </property>
  <property fmtid="{D5CDD505-2E9C-101B-9397-08002B2CF9AE}" pid="11" name="ContentTypeId">
    <vt:lpwstr>0x0101008A3207BE826EDD4985D862850D3CF45C</vt:lpwstr>
  </property>
  <property fmtid="{D5CDD505-2E9C-101B-9397-08002B2CF9AE}" pid="12" name="_SourceUrl">
    <vt:lpwstr/>
  </property>
  <property fmtid="{D5CDD505-2E9C-101B-9397-08002B2CF9AE}" pid="13" name="MediaServiceImageTags">
    <vt:lpwstr/>
  </property>
</Properties>
</file>